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PATH/PATH Nan and David Reviewed/"/>
    </mc:Choice>
  </mc:AlternateContent>
  <xr:revisionPtr revIDLastSave="0" documentId="8_{700C8F7D-2278-423F-B228-8AEF98647804}" xr6:coauthVersionLast="47" xr6:coauthVersionMax="47" xr10:uidLastSave="{00000000-0000-0000-0000-000000000000}"/>
  <bookViews>
    <workbookView xWindow="30375" yWindow="780" windowWidth="25995" windowHeight="14115" activeTab="2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25'!$A$1:$Q$41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0" i="2" l="1"/>
  <c r="P9" i="2"/>
  <c r="P8" i="2"/>
  <c r="P7" i="2"/>
  <c r="F2" i="4"/>
  <c r="L7" i="2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J7" i="1"/>
  <c r="K2" i="6" l="1"/>
  <c r="I31" i="2" l="1"/>
  <c r="M31" i="2" s="1"/>
  <c r="I32" i="2"/>
  <c r="M32" i="2" s="1"/>
  <c r="I33" i="2"/>
  <c r="M33" i="2" s="1"/>
  <c r="I34" i="2"/>
  <c r="M34" i="2" s="1"/>
  <c r="I35" i="2"/>
  <c r="M35" i="2" s="1"/>
  <c r="N33" i="2" l="1"/>
  <c r="P33" i="2" s="1"/>
  <c r="O33" i="2"/>
  <c r="O32" i="2"/>
  <c r="N32" i="2"/>
  <c r="P32" i="2" s="1"/>
  <c r="O35" i="2"/>
  <c r="N35" i="2"/>
  <c r="P35" i="2" s="1"/>
  <c r="N34" i="2"/>
  <c r="P34" i="2" s="1"/>
  <c r="O34" i="2"/>
  <c r="N31" i="2"/>
  <c r="P31" i="2" s="1"/>
  <c r="O31" i="2"/>
  <c r="I29" i="3"/>
  <c r="M29" i="3" s="1"/>
  <c r="I30" i="3"/>
  <c r="M30" i="3" s="1"/>
  <c r="I31" i="3"/>
  <c r="M31" i="3" s="1"/>
  <c r="I28" i="2"/>
  <c r="M28" i="2" s="1"/>
  <c r="I29" i="2"/>
  <c r="M29" i="2" s="1"/>
  <c r="I30" i="2"/>
  <c r="M30" i="2" s="1"/>
  <c r="N31" i="3" l="1"/>
  <c r="P31" i="3" s="1"/>
  <c r="O31" i="3"/>
  <c r="N30" i="3"/>
  <c r="P30" i="3" s="1"/>
  <c r="O30" i="3"/>
  <c r="N29" i="3"/>
  <c r="P29" i="3" s="1"/>
  <c r="O29" i="3"/>
  <c r="O29" i="2"/>
  <c r="N29" i="2"/>
  <c r="P29" i="2" s="1"/>
  <c r="N30" i="2"/>
  <c r="P30" i="2" s="1"/>
  <c r="O30" i="2"/>
  <c r="N28" i="2"/>
  <c r="P28" i="2" s="1"/>
  <c r="O28" i="2"/>
  <c r="I8" i="6"/>
  <c r="M8" i="6" s="1"/>
  <c r="L8" i="6"/>
  <c r="I9" i="6"/>
  <c r="M9" i="6" s="1"/>
  <c r="L9" i="6"/>
  <c r="I10" i="6"/>
  <c r="M10" i="6" s="1"/>
  <c r="O10" i="6" s="1"/>
  <c r="L10" i="6"/>
  <c r="N10" i="6" l="1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O2" i="6" l="1"/>
  <c r="N2" i="6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36" i="2"/>
  <c r="M36" i="2" s="1"/>
  <c r="I37" i="2"/>
  <c r="M37" i="2" s="1"/>
  <c r="I38" i="2"/>
  <c r="M38" i="2" s="1"/>
  <c r="I39" i="2"/>
  <c r="M39" i="2" s="1"/>
  <c r="I40" i="2"/>
  <c r="M40" i="2" s="1"/>
  <c r="I41" i="2"/>
  <c r="M41" i="2" s="1"/>
  <c r="I37" i="3"/>
  <c r="M37" i="3" s="1"/>
  <c r="O37" i="3" l="1"/>
  <c r="N37" i="3"/>
  <c r="P37" i="3" s="1"/>
  <c r="N27" i="2"/>
  <c r="P27" i="2" s="1"/>
  <c r="O27" i="2"/>
  <c r="N37" i="2"/>
  <c r="P37" i="2" s="1"/>
  <c r="O37" i="2"/>
  <c r="N14" i="2"/>
  <c r="O14" i="2"/>
  <c r="O11" i="2"/>
  <c r="N11" i="2"/>
  <c r="N17" i="2"/>
  <c r="O17" i="2"/>
  <c r="O15" i="2"/>
  <c r="N15" i="2"/>
  <c r="N24" i="2"/>
  <c r="P24" i="2" s="1"/>
  <c r="O24" i="2"/>
  <c r="O23" i="2"/>
  <c r="N23" i="2"/>
  <c r="P23" i="2" s="1"/>
  <c r="N21" i="2"/>
  <c r="P21" i="2" s="1"/>
  <c r="O21" i="2"/>
  <c r="N10" i="2"/>
  <c r="O10" i="2"/>
  <c r="N16" i="2"/>
  <c r="O16" i="2"/>
  <c r="N25" i="2"/>
  <c r="P25" i="2" s="1"/>
  <c r="O25" i="2"/>
  <c r="O12" i="2"/>
  <c r="N12" i="2"/>
  <c r="O41" i="2"/>
  <c r="N41" i="2"/>
  <c r="P41" i="2" s="1"/>
  <c r="O20" i="2"/>
  <c r="N20" i="2"/>
  <c r="P20" i="2" s="1"/>
  <c r="O9" i="2"/>
  <c r="N9" i="2"/>
  <c r="N36" i="2"/>
  <c r="P36" i="2" s="1"/>
  <c r="O36" i="2"/>
  <c r="O26" i="2"/>
  <c r="N26" i="2"/>
  <c r="P26" i="2" s="1"/>
  <c r="N13" i="2"/>
  <c r="O13" i="2"/>
  <c r="O22" i="2"/>
  <c r="N22" i="2"/>
  <c r="P22" i="2" s="1"/>
  <c r="N40" i="2"/>
  <c r="P40" i="2" s="1"/>
  <c r="O40" i="2"/>
  <c r="N39" i="2"/>
  <c r="P39" i="2" s="1"/>
  <c r="O39" i="2"/>
  <c r="N19" i="2"/>
  <c r="P19" i="2" s="1"/>
  <c r="O19" i="2"/>
  <c r="N8" i="2"/>
  <c r="O8" i="2"/>
  <c r="O38" i="2"/>
  <c r="N38" i="2"/>
  <c r="P38" i="2" s="1"/>
  <c r="N18" i="2"/>
  <c r="P18" i="2" s="1"/>
  <c r="O18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<sst xmlns="http://schemas.openxmlformats.org/spreadsheetml/2006/main" count="227" uniqueCount="102">
  <si>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</si>
  <si>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</si>
  <si>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</si>
  <si>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</si>
  <si>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</si>
  <si>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</si>
  <si>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</si>
  <si>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</si>
  <si>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</si>
  <si>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</si>
  <si>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</si>
  <si>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</si>
  <si>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</si>
  <si>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</si>
  <si>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</si>
  <si>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</si>
  <si>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</si>
  <si>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</si>
  <si>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</si>
  <si>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</si>
  <si>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</si>
  <si>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</si>
  <si>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</si>
  <si>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</si>
  <si>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</si>
  <si>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</si>
  <si>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</si>
  <si>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</si>
  <si>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</si>
  <si>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</si>
  <si>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</si>
  <si>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</si>
  <si>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</si>
  <si>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</si>
  <si>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</si>
  <si>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</si>
  <si>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</si>
  <si>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</si>
  <si>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</si>
  <si>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</si>
  <si>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</si>
  <si>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</si>
  <si>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</si>
  <si>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</si>
  <si>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</si>
  <si>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</si>
  <si>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</si>
  <si>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</si>
  <si>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</si>
  <si>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</si>
  <si>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</si>
  <si>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</si>
  <si>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</si>
  <si>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</si>
  <si>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</si>
  <si>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</si>
  <si>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</si>
  <si>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</si>
  <si>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</si>
  <si>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</si>
  <si>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</si>
  <si>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</si>
  <si>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</si>
  <si>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</si>
  <si>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</si>
  <si>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</si>
  <si>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</si>
  <si>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</si>
  <si>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</si>
  <si>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</si>
  <si>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</si>
  <si>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</si>
  <si>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</si>
  <si>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</si>
  <si>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</si>
  <si>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</si>
  <si>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</si>
  <si>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</si>
  <si>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</si>
  <si>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</si>
  <si>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</si>
  <si>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</si>
  <si>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</si>
  <si>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</si>
  <si>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</si>
  <si>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</si>
  <si>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</si>
  <si>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</si>
  <si>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</si>
  <si>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</si>
  <si>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</si>
  <si>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</si>
  <si>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</si>
  <si>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</si>
  <si>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</si>
  <si>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</si>
  <si>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NTRN</t>
  </si>
  <si>
    <t>NTRN/KIN</t>
  </si>
  <si>
    <t>NTRN 5;KIN 1</t>
  </si>
  <si>
    <t>NTRN 1</t>
  </si>
  <si>
    <t>A0</t>
  </si>
  <si>
    <t>NTRN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</si>
</sst>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3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14" fontId="9" fillId="4" borderId="1" xfId="0" applyNumberFormat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  <xf numFmtId="2" fontId="13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16" sqref="K16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5" t="s">
        <v>19</v>
      </c>
      <c r="J1" s="116"/>
      <c r="K1" s="117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5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8" t="str">
        <f>'2025-26 Summary'!C2</f>
        <v>NTRN</v>
      </c>
      <c r="J2" s="118"/>
      <c r="K2" s="118"/>
      <c r="L2" s="11">
        <f>'2025-26 Summary'!D2</f>
        <v>2.6</v>
      </c>
      <c r="M2" s="4">
        <f>SUM(M7:M24)</f>
        <v>0.6</v>
      </c>
      <c r="N2" s="4">
        <f>SUM(N7:N24)</f>
        <v>396</v>
      </c>
      <c r="O2" s="4">
        <f>SUM(O7:O24)</f>
        <v>13.2</v>
      </c>
      <c r="P2" s="29">
        <f>N2/M2</f>
        <v>660</v>
      </c>
      <c r="Q2" s="6">
        <f>O2/M2</f>
        <v>22</v>
      </c>
      <c r="R2" s="97" t="s">
        <v>92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20"/>
      <c r="I3" t="s">
        <v>36</v>
      </c>
      <c r="J3" s="113" t="s">
        <v>52</v>
      </c>
      <c r="K3" s="113"/>
      <c r="L3" s="114"/>
      <c r="M3" s="4">
        <f>'2025-26 Summary'!D2-'Summer 25'!M2-'Fall 25'!L2-'Spring 26'!L2</f>
        <v>0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01"/>
      <c r="K4" s="72"/>
      <c r="L4" s="64"/>
      <c r="M4" s="64"/>
      <c r="O4" s="63"/>
      <c r="P4" s="63"/>
      <c r="Q4" s="63"/>
      <c r="R4" s="89" t="s">
        <v>94</v>
      </c>
    </row>
    <row r="5" spans="1:18" ht="19.350000000000001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6" t="s">
        <v>88</v>
      </c>
      <c r="R6" s="84" t="s">
        <v>13</v>
      </c>
    </row>
    <row r="7" spans="1:18" ht="15.75" customHeight="1" x14ac:dyDescent="0.25">
      <c r="A7" s="41" t="s">
        <v>96</v>
      </c>
      <c r="B7" s="50">
        <v>1</v>
      </c>
      <c r="C7" s="50" t="s">
        <v>47</v>
      </c>
      <c r="D7" s="50" t="s">
        <v>42</v>
      </c>
      <c r="E7" s="50" t="s">
        <v>94</v>
      </c>
      <c r="F7" s="50">
        <v>44</v>
      </c>
      <c r="G7" s="50"/>
      <c r="H7" s="31">
        <v>44</v>
      </c>
      <c r="I7" s="50">
        <v>3</v>
      </c>
      <c r="J7" s="66">
        <f t="shared" ref="J7:J9" si="0">H7*I7</f>
        <v>132</v>
      </c>
      <c r="K7" s="73">
        <v>3</v>
      </c>
      <c r="L7" s="74">
        <v>3</v>
      </c>
      <c r="M7" s="65">
        <f t="shared" ref="M7" si="1">L7*I7/15</f>
        <v>0.6</v>
      </c>
      <c r="N7" s="66">
        <f>J7*K7</f>
        <v>396</v>
      </c>
      <c r="O7" s="67">
        <f>N7/30</f>
        <v>13.2</v>
      </c>
      <c r="P7" s="65">
        <f t="shared" ref="P7" si="2">N7/M7</f>
        <v>660</v>
      </c>
      <c r="Q7" s="65">
        <f>O7/M7</f>
        <v>22</v>
      </c>
      <c r="R7" s="46"/>
    </row>
    <row r="8" spans="1:18" ht="15.75" customHeight="1" x14ac:dyDescent="0.25">
      <c r="A8" s="41"/>
      <c r="B8" s="41"/>
      <c r="C8" s="41"/>
      <c r="D8" s="50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65" t="e">
        <f t="shared" ref="Q8:Q24" si="7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4" t="s">
        <v>14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6"/>
    </row>
    <row r="26" spans="1:18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9"/>
    </row>
    <row r="27" spans="1:18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8"/>
  <sheetViews>
    <sheetView zoomScale="90" zoomScaleNormal="90" workbookViewId="0">
      <pane ySplit="6" topLeftCell="A7" activePane="bottomLeft" state="frozen"/>
      <selection activeCell="D6" sqref="D6"/>
      <selection pane="bottomLeft" activeCell="P7" sqref="P7:P10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21" t="str">
        <f>'2025-26 Summary'!C2</f>
        <v>NTRN</v>
      </c>
      <c r="I2" s="121"/>
      <c r="J2" s="121"/>
      <c r="K2" s="11">
        <f>'2025-26 Summary'!D2</f>
        <v>2.6</v>
      </c>
      <c r="L2" s="4">
        <f>SUM(L7:L41)</f>
        <v>1</v>
      </c>
      <c r="M2" s="5">
        <f>SUM(M7:M41)</f>
        <v>660</v>
      </c>
      <c r="N2" s="6">
        <f>SUM(N7:N41)</f>
        <v>22</v>
      </c>
      <c r="O2" s="6">
        <f>M2/L2</f>
        <v>660</v>
      </c>
      <c r="P2" s="6">
        <f>N2/L2</f>
        <v>22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I3" s="113" t="s">
        <v>52</v>
      </c>
      <c r="J3" s="113"/>
      <c r="K3" s="114"/>
      <c r="L3" s="4">
        <f>'2025-26 Summary'!D2-'Summer 25'!M2-'Fall 25'!L2-'Spring 26'!L2</f>
        <v>0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101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97</v>
      </c>
      <c r="B7" s="41" t="s">
        <v>98</v>
      </c>
      <c r="C7" s="50" t="s">
        <v>76</v>
      </c>
      <c r="D7" s="50" t="s">
        <v>42</v>
      </c>
      <c r="E7" s="50"/>
      <c r="F7" s="50"/>
      <c r="G7" s="50">
        <v>44</v>
      </c>
      <c r="H7" s="50">
        <v>1</v>
      </c>
      <c r="I7" s="69">
        <v>44</v>
      </c>
      <c r="J7" s="51">
        <v>3</v>
      </c>
      <c r="K7" s="32">
        <v>3</v>
      </c>
      <c r="L7" s="65">
        <f t="shared" ref="L7:L41" si="0">K7*H7/15</f>
        <v>0.2</v>
      </c>
      <c r="M7" s="66">
        <f t="shared" ref="M7" si="1">(I7*J7)</f>
        <v>132</v>
      </c>
      <c r="N7" s="67">
        <f>M7/30</f>
        <v>4.4000000000000004</v>
      </c>
      <c r="O7" s="65">
        <f>M7/L7</f>
        <v>660</v>
      </c>
      <c r="P7" s="142">
        <f t="shared" ref="P7:P10" si="2">N7/L7</f>
        <v>22</v>
      </c>
      <c r="Q7" s="52"/>
    </row>
    <row r="8" spans="1:18" ht="15.75" customHeight="1" x14ac:dyDescent="0.25">
      <c r="A8" s="50" t="s">
        <v>96</v>
      </c>
      <c r="B8" s="50" t="s">
        <v>99</v>
      </c>
      <c r="C8" s="50" t="s">
        <v>77</v>
      </c>
      <c r="D8" s="50" t="s">
        <v>100</v>
      </c>
      <c r="E8" s="50"/>
      <c r="F8" s="50"/>
      <c r="G8" s="50">
        <v>44</v>
      </c>
      <c r="H8" s="50">
        <v>1</v>
      </c>
      <c r="I8" s="69">
        <f t="shared" ref="I8:I41" si="3">G8*H8</f>
        <v>44</v>
      </c>
      <c r="J8" s="51">
        <v>3</v>
      </c>
      <c r="K8" s="32">
        <v>3</v>
      </c>
      <c r="L8" s="65">
        <f t="shared" si="0"/>
        <v>0.2</v>
      </c>
      <c r="M8" s="66">
        <f t="shared" ref="M8:M41" si="4">(I8*J8)</f>
        <v>132</v>
      </c>
      <c r="N8" s="67">
        <f t="shared" ref="N8:N41" si="5">M8/30</f>
        <v>4.4000000000000004</v>
      </c>
      <c r="O8" s="65">
        <f t="shared" ref="O8:O41" si="6">M8/L8</f>
        <v>660</v>
      </c>
      <c r="P8" s="142">
        <f t="shared" si="2"/>
        <v>22</v>
      </c>
      <c r="Q8" s="52"/>
    </row>
    <row r="9" spans="1:18" ht="15.75" customHeight="1" x14ac:dyDescent="0.25">
      <c r="A9" s="41" t="s">
        <v>96</v>
      </c>
      <c r="B9" s="41" t="s">
        <v>99</v>
      </c>
      <c r="C9" s="41" t="s">
        <v>75</v>
      </c>
      <c r="D9" s="103" t="s">
        <v>100</v>
      </c>
      <c r="E9" s="50"/>
      <c r="F9" s="50"/>
      <c r="G9" s="50">
        <v>44</v>
      </c>
      <c r="H9" s="50">
        <v>1</v>
      </c>
      <c r="I9" s="69">
        <f t="shared" si="3"/>
        <v>44</v>
      </c>
      <c r="J9" s="51">
        <v>3</v>
      </c>
      <c r="K9" s="32">
        <v>3</v>
      </c>
      <c r="L9" s="65">
        <f t="shared" si="0"/>
        <v>0.2</v>
      </c>
      <c r="M9" s="66">
        <f t="shared" si="4"/>
        <v>132</v>
      </c>
      <c r="N9" s="67">
        <f t="shared" si="5"/>
        <v>4.4000000000000004</v>
      </c>
      <c r="O9" s="65">
        <f t="shared" si="6"/>
        <v>660</v>
      </c>
      <c r="P9" s="142">
        <f t="shared" si="2"/>
        <v>22</v>
      </c>
      <c r="Q9" s="52"/>
    </row>
    <row r="10" spans="1:18" ht="15.75" customHeight="1" x14ac:dyDescent="0.25">
      <c r="A10" s="41" t="s">
        <v>96</v>
      </c>
      <c r="B10" s="41" t="s">
        <v>99</v>
      </c>
      <c r="C10" s="41" t="s">
        <v>75</v>
      </c>
      <c r="D10" s="50" t="s">
        <v>55</v>
      </c>
      <c r="E10" s="50"/>
      <c r="F10" s="50"/>
      <c r="G10" s="50">
        <v>44</v>
      </c>
      <c r="H10" s="50">
        <v>2</v>
      </c>
      <c r="I10" s="69">
        <f t="shared" si="3"/>
        <v>88</v>
      </c>
      <c r="J10" s="51">
        <v>3</v>
      </c>
      <c r="K10" s="51">
        <v>3</v>
      </c>
      <c r="L10" s="65">
        <f t="shared" si="0"/>
        <v>0.4</v>
      </c>
      <c r="M10" s="66">
        <f t="shared" si="4"/>
        <v>264</v>
      </c>
      <c r="N10" s="67">
        <f t="shared" si="5"/>
        <v>8.8000000000000007</v>
      </c>
      <c r="O10" s="65">
        <f t="shared" si="6"/>
        <v>660</v>
      </c>
      <c r="P10" s="142">
        <f t="shared" si="2"/>
        <v>22</v>
      </c>
      <c r="Q10" s="52"/>
    </row>
    <row r="11" spans="1:18" ht="15.75" customHeight="1" x14ac:dyDescent="0.25">
      <c r="A11" s="50"/>
      <c r="B11" s="50"/>
      <c r="C11" s="50"/>
      <c r="D11" s="50"/>
      <c r="E11" s="50"/>
      <c r="F11" s="50"/>
      <c r="G11" s="50"/>
      <c r="H11" s="50"/>
      <c r="I11" s="69">
        <f t="shared" si="3"/>
        <v>0</v>
      </c>
      <c r="J11" s="51"/>
      <c r="K11" s="51"/>
      <c r="L11" s="65">
        <f t="shared" si="0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/>
      <c r="Q11" s="52"/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>
        <f t="shared" si="3"/>
        <v>0</v>
      </c>
      <c r="J12" s="51"/>
      <c r="K12" s="51"/>
      <c r="L12" s="65">
        <f t="shared" si="0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>
        <f t="shared" si="3"/>
        <v>0</v>
      </c>
      <c r="J13" s="51"/>
      <c r="K13" s="51"/>
      <c r="L13" s="65">
        <f t="shared" si="0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3"/>
        <v>0</v>
      </c>
      <c r="J14" s="51"/>
      <c r="K14" s="51"/>
      <c r="L14" s="65">
        <f t="shared" si="0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3"/>
        <v>0</v>
      </c>
      <c r="J15" s="51"/>
      <c r="K15" s="51"/>
      <c r="L15" s="65">
        <f t="shared" si="0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3"/>
        <v>0</v>
      </c>
      <c r="J16" s="51"/>
      <c r="K16" s="51"/>
      <c r="L16" s="65">
        <f t="shared" si="0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3"/>
        <v>0</v>
      </c>
      <c r="J17" s="51"/>
      <c r="K17" s="51"/>
      <c r="L17" s="65">
        <f t="shared" si="0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3"/>
        <v>0</v>
      </c>
      <c r="J18" s="51"/>
      <c r="K18" s="51"/>
      <c r="L18" s="65">
        <f t="shared" si="0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ref="P18:P41" si="7"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3"/>
        <v>0</v>
      </c>
      <c r="J19" s="51"/>
      <c r="K19" s="51"/>
      <c r="L19" s="65">
        <f t="shared" si="0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3"/>
        <v>0</v>
      </c>
      <c r="J20" s="51"/>
      <c r="K20" s="51"/>
      <c r="L20" s="65">
        <f t="shared" si="0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3"/>
        <v>0</v>
      </c>
      <c r="J21" s="51"/>
      <c r="K21" s="51"/>
      <c r="L21" s="65">
        <f t="shared" si="0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3"/>
        <v>0</v>
      </c>
      <c r="J22" s="51"/>
      <c r="K22" s="51"/>
      <c r="L22" s="65">
        <f t="shared" si="0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52"/>
    </row>
    <row r="23" spans="1:17" ht="15.75" customHeight="1" x14ac:dyDescent="0.25">
      <c r="A23" s="41"/>
      <c r="B23" s="50"/>
      <c r="C23" s="50"/>
      <c r="D23" s="50"/>
      <c r="E23" s="50"/>
      <c r="F23" s="50"/>
      <c r="G23" s="50"/>
      <c r="H23" s="50"/>
      <c r="I23" s="69">
        <f t="shared" si="3"/>
        <v>0</v>
      </c>
      <c r="J23" s="51"/>
      <c r="K23" s="51"/>
      <c r="L23" s="65">
        <f t="shared" si="0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3"/>
        <v>0</v>
      </c>
      <c r="J24" s="51"/>
      <c r="K24" s="51"/>
      <c r="L24" s="65">
        <f t="shared" si="0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52"/>
    </row>
    <row r="25" spans="1:17" ht="15.75" customHeight="1" x14ac:dyDescent="0.25">
      <c r="A25" s="41"/>
      <c r="B25" s="41"/>
      <c r="C25" s="50"/>
      <c r="D25" s="50"/>
      <c r="E25" s="50"/>
      <c r="F25" s="50"/>
      <c r="G25" s="50"/>
      <c r="H25" s="50"/>
      <c r="I25" s="69">
        <f t="shared" si="3"/>
        <v>0</v>
      </c>
      <c r="J25" s="51"/>
      <c r="K25" s="51"/>
      <c r="L25" s="65">
        <f t="shared" si="0"/>
        <v>0</v>
      </c>
      <c r="M25" s="66">
        <f t="shared" si="4"/>
        <v>0</v>
      </c>
      <c r="N25" s="67">
        <f t="shared" si="5"/>
        <v>0</v>
      </c>
      <c r="O25" s="65" t="e">
        <f t="shared" si="6"/>
        <v>#DIV/0!</v>
      </c>
      <c r="P25" s="65" t="e">
        <f t="shared" si="7"/>
        <v>#DIV/0!</v>
      </c>
      <c r="Q25" s="52"/>
    </row>
    <row r="26" spans="1:17" ht="15.75" customHeight="1" x14ac:dyDescent="0.25">
      <c r="A26" s="50"/>
      <c r="B26" s="50"/>
      <c r="C26" s="50"/>
      <c r="D26" s="50"/>
      <c r="E26" s="50"/>
      <c r="F26" s="50"/>
      <c r="G26" s="50"/>
      <c r="H26" s="50"/>
      <c r="I26" s="69">
        <f t="shared" si="3"/>
        <v>0</v>
      </c>
      <c r="J26" s="51"/>
      <c r="K26" s="51"/>
      <c r="L26" s="65">
        <f t="shared" si="0"/>
        <v>0</v>
      </c>
      <c r="M26" s="66">
        <f t="shared" si="4"/>
        <v>0</v>
      </c>
      <c r="N26" s="67">
        <f t="shared" si="5"/>
        <v>0</v>
      </c>
      <c r="O26" s="65" t="e">
        <f t="shared" si="6"/>
        <v>#DIV/0!</v>
      </c>
      <c r="P26" s="65" t="e">
        <f t="shared" si="7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3"/>
        <v>0</v>
      </c>
      <c r="J27" s="51"/>
      <c r="K27" s="51"/>
      <c r="L27" s="65">
        <f t="shared" si="0"/>
        <v>0</v>
      </c>
      <c r="M27" s="66">
        <f t="shared" si="4"/>
        <v>0</v>
      </c>
      <c r="N27" s="67">
        <f t="shared" si="5"/>
        <v>0</v>
      </c>
      <c r="O27" s="65" t="e">
        <f t="shared" si="6"/>
        <v>#DIV/0!</v>
      </c>
      <c r="P27" s="65" t="e">
        <f t="shared" si="7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3"/>
        <v>0</v>
      </c>
      <c r="J28" s="51"/>
      <c r="K28" s="51"/>
      <c r="L28" s="65">
        <f t="shared" si="0"/>
        <v>0</v>
      </c>
      <c r="M28" s="66">
        <f t="shared" si="4"/>
        <v>0</v>
      </c>
      <c r="N28" s="67">
        <f t="shared" si="5"/>
        <v>0</v>
      </c>
      <c r="O28" s="65" t="e">
        <f t="shared" si="6"/>
        <v>#DIV/0!</v>
      </c>
      <c r="P28" s="65" t="e">
        <f t="shared" si="7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3"/>
        <v>0</v>
      </c>
      <c r="J29" s="51"/>
      <c r="K29" s="51"/>
      <c r="L29" s="65">
        <f t="shared" si="0"/>
        <v>0</v>
      </c>
      <c r="M29" s="66">
        <f t="shared" si="4"/>
        <v>0</v>
      </c>
      <c r="N29" s="67">
        <f t="shared" si="5"/>
        <v>0</v>
      </c>
      <c r="O29" s="65" t="e">
        <f t="shared" si="6"/>
        <v>#DIV/0!</v>
      </c>
      <c r="P29" s="65" t="e">
        <f t="shared" si="7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3"/>
        <v>0</v>
      </c>
      <c r="J30" s="51"/>
      <c r="K30" s="51"/>
      <c r="L30" s="65">
        <f t="shared" si="0"/>
        <v>0</v>
      </c>
      <c r="M30" s="66">
        <f t="shared" si="4"/>
        <v>0</v>
      </c>
      <c r="N30" s="67">
        <f t="shared" si="5"/>
        <v>0</v>
      </c>
      <c r="O30" s="65" t="e">
        <f t="shared" si="6"/>
        <v>#DIV/0!</v>
      </c>
      <c r="P30" s="65" t="e">
        <f t="shared" si="7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ref="I31:I35" si="8">G31*H31</f>
        <v>0</v>
      </c>
      <c r="J31" s="51"/>
      <c r="K31" s="51"/>
      <c r="L31" s="65">
        <f t="shared" si="0"/>
        <v>0</v>
      </c>
      <c r="M31" s="66">
        <f t="shared" si="4"/>
        <v>0</v>
      </c>
      <c r="N31" s="67">
        <f t="shared" si="5"/>
        <v>0</v>
      </c>
      <c r="O31" s="65" t="e">
        <f t="shared" si="6"/>
        <v>#DIV/0!</v>
      </c>
      <c r="P31" s="65" t="e">
        <f t="shared" si="7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si="8"/>
        <v>0</v>
      </c>
      <c r="J32" s="51"/>
      <c r="K32" s="51"/>
      <c r="L32" s="65">
        <f t="shared" si="0"/>
        <v>0</v>
      </c>
      <c r="M32" s="66">
        <f t="shared" si="4"/>
        <v>0</v>
      </c>
      <c r="N32" s="67">
        <f t="shared" si="5"/>
        <v>0</v>
      </c>
      <c r="O32" s="65" t="e">
        <f t="shared" si="6"/>
        <v>#DIV/0!</v>
      </c>
      <c r="P32" s="65" t="e">
        <f t="shared" si="7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8"/>
        <v>0</v>
      </c>
      <c r="J33" s="51"/>
      <c r="K33" s="51"/>
      <c r="L33" s="65">
        <f t="shared" si="0"/>
        <v>0</v>
      </c>
      <c r="M33" s="66">
        <f t="shared" si="4"/>
        <v>0</v>
      </c>
      <c r="N33" s="67">
        <f t="shared" si="5"/>
        <v>0</v>
      </c>
      <c r="O33" s="65" t="e">
        <f t="shared" si="6"/>
        <v>#DIV/0!</v>
      </c>
      <c r="P33" s="65" t="e">
        <f t="shared" si="7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8"/>
        <v>0</v>
      </c>
      <c r="J34" s="51"/>
      <c r="K34" s="51"/>
      <c r="L34" s="65">
        <f t="shared" si="0"/>
        <v>0</v>
      </c>
      <c r="M34" s="66">
        <f t="shared" si="4"/>
        <v>0</v>
      </c>
      <c r="N34" s="67">
        <f t="shared" si="5"/>
        <v>0</v>
      </c>
      <c r="O34" s="65" t="e">
        <f t="shared" si="6"/>
        <v>#DIV/0!</v>
      </c>
      <c r="P34" s="65" t="e">
        <f t="shared" si="7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8"/>
        <v>0</v>
      </c>
      <c r="J35" s="51"/>
      <c r="K35" s="51"/>
      <c r="L35" s="65">
        <f t="shared" si="0"/>
        <v>0</v>
      </c>
      <c r="M35" s="66">
        <f t="shared" si="4"/>
        <v>0</v>
      </c>
      <c r="N35" s="67">
        <f t="shared" si="5"/>
        <v>0</v>
      </c>
      <c r="O35" s="65" t="e">
        <f t="shared" si="6"/>
        <v>#DIV/0!</v>
      </c>
      <c r="P35" s="65" t="e">
        <f t="shared" si="7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3"/>
        <v>0</v>
      </c>
      <c r="J36" s="51"/>
      <c r="K36" s="51"/>
      <c r="L36" s="65">
        <f t="shared" si="0"/>
        <v>0</v>
      </c>
      <c r="M36" s="66">
        <f t="shared" si="4"/>
        <v>0</v>
      </c>
      <c r="N36" s="67">
        <f t="shared" si="5"/>
        <v>0</v>
      </c>
      <c r="O36" s="65" t="e">
        <f t="shared" si="6"/>
        <v>#DIV/0!</v>
      </c>
      <c r="P36" s="65" t="e">
        <f t="shared" si="7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3"/>
        <v>0</v>
      </c>
      <c r="J37" s="51"/>
      <c r="K37" s="51"/>
      <c r="L37" s="65">
        <f t="shared" si="0"/>
        <v>0</v>
      </c>
      <c r="M37" s="66">
        <f t="shared" si="4"/>
        <v>0</v>
      </c>
      <c r="N37" s="67">
        <f t="shared" si="5"/>
        <v>0</v>
      </c>
      <c r="O37" s="65" t="e">
        <f t="shared" si="6"/>
        <v>#DIV/0!</v>
      </c>
      <c r="P37" s="65" t="e">
        <f t="shared" si="7"/>
        <v>#DIV/0!</v>
      </c>
      <c r="Q37" s="52"/>
    </row>
    <row r="38" spans="1:17" ht="15.75" customHeight="1" x14ac:dyDescent="0.25">
      <c r="A38" s="53"/>
      <c r="B38" s="53"/>
      <c r="C38" s="50"/>
      <c r="D38" s="50"/>
      <c r="E38" s="50"/>
      <c r="F38" s="50"/>
      <c r="G38" s="50"/>
      <c r="H38" s="50"/>
      <c r="I38" s="69">
        <f t="shared" si="3"/>
        <v>0</v>
      </c>
      <c r="J38" s="51"/>
      <c r="K38" s="51"/>
      <c r="L38" s="65">
        <f t="shared" si="0"/>
        <v>0</v>
      </c>
      <c r="M38" s="66">
        <f t="shared" si="4"/>
        <v>0</v>
      </c>
      <c r="N38" s="67">
        <f t="shared" si="5"/>
        <v>0</v>
      </c>
      <c r="O38" s="65" t="e">
        <f t="shared" si="6"/>
        <v>#DIV/0!</v>
      </c>
      <c r="P38" s="65" t="e">
        <f t="shared" si="7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3"/>
        <v>0</v>
      </c>
      <c r="J39" s="51"/>
      <c r="K39" s="51"/>
      <c r="L39" s="65">
        <f t="shared" si="0"/>
        <v>0</v>
      </c>
      <c r="M39" s="66">
        <f t="shared" si="4"/>
        <v>0</v>
      </c>
      <c r="N39" s="67">
        <f t="shared" si="5"/>
        <v>0</v>
      </c>
      <c r="O39" s="65" t="e">
        <f t="shared" si="6"/>
        <v>#DIV/0!</v>
      </c>
      <c r="P39" s="65" t="e">
        <f t="shared" si="7"/>
        <v>#DIV/0!</v>
      </c>
      <c r="Q39" s="52"/>
    </row>
    <row r="40" spans="1:17" ht="15.75" customHeight="1" x14ac:dyDescent="0.25">
      <c r="A40" s="42"/>
      <c r="B40" s="42"/>
      <c r="C40" s="50"/>
      <c r="D40" s="50"/>
      <c r="E40" s="43"/>
      <c r="F40" s="43"/>
      <c r="G40" s="50"/>
      <c r="H40" s="50"/>
      <c r="I40" s="69">
        <f t="shared" si="3"/>
        <v>0</v>
      </c>
      <c r="J40" s="51"/>
      <c r="K40" s="43"/>
      <c r="L40" s="65">
        <f t="shared" si="0"/>
        <v>0</v>
      </c>
      <c r="M40" s="66">
        <f t="shared" si="4"/>
        <v>0</v>
      </c>
      <c r="N40" s="67">
        <f t="shared" si="5"/>
        <v>0</v>
      </c>
      <c r="O40" s="65" t="e">
        <f t="shared" si="6"/>
        <v>#DIV/0!</v>
      </c>
      <c r="P40" s="65" t="e">
        <f t="shared" si="7"/>
        <v>#DIV/0!</v>
      </c>
      <c r="Q40" s="52"/>
    </row>
    <row r="41" spans="1:17" ht="15.75" customHeight="1" x14ac:dyDescent="0.25">
      <c r="A41" s="41"/>
      <c r="B41" s="50"/>
      <c r="C41" s="50"/>
      <c r="D41" s="50"/>
      <c r="E41" s="50"/>
      <c r="F41" s="50"/>
      <c r="G41" s="50"/>
      <c r="H41" s="50"/>
      <c r="I41" s="69">
        <f t="shared" si="3"/>
        <v>0</v>
      </c>
      <c r="J41" s="51"/>
      <c r="K41" s="51"/>
      <c r="L41" s="65">
        <f t="shared" si="0"/>
        <v>0</v>
      </c>
      <c r="M41" s="66">
        <f t="shared" si="4"/>
        <v>0</v>
      </c>
      <c r="N41" s="67">
        <f t="shared" si="5"/>
        <v>0</v>
      </c>
      <c r="O41" s="65" t="e">
        <f t="shared" si="6"/>
        <v>#DIV/0!</v>
      </c>
      <c r="P41" s="65" t="e">
        <f t="shared" si="7"/>
        <v>#DIV/0!</v>
      </c>
      <c r="Q41" s="52"/>
    </row>
    <row r="42" spans="1:17" ht="18.75" customHeight="1" x14ac:dyDescent="0.25">
      <c r="A42" s="104" t="s">
        <v>14</v>
      </c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6"/>
    </row>
    <row r="43" spans="1:17" ht="61.5" customHeight="1" x14ac:dyDescent="0.25">
      <c r="A43" s="110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2"/>
    </row>
    <row r="46" spans="1:17" ht="30" customHeight="1" x14ac:dyDescent="0.25"/>
    <row r="48" spans="1:17" ht="32.25" customHeight="1" x14ac:dyDescent="0.25"/>
  </sheetData>
  <sheetProtection formatCells="0" insertRows="0" deleteRows="0"/>
  <mergeCells count="6">
    <mergeCell ref="A42:Q42"/>
    <mergeCell ref="A43:Q43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 D11:D41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 C11:C41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tabSelected="1" zoomScale="110" zoomScaleNormal="110" workbookViewId="0">
      <pane ySplit="6" topLeftCell="A10" activePane="bottomLeft" state="frozen"/>
      <selection activeCell="D6" sqref="D6"/>
      <selection pane="bottomLeft" activeCell="L15" sqref="L15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5" t="s">
        <v>19</v>
      </c>
      <c r="I1" s="116"/>
      <c r="J1" s="117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21" t="str">
        <f>'2025-26 Summary'!C2</f>
        <v>NTRN</v>
      </c>
      <c r="I2" s="121"/>
      <c r="J2" s="121"/>
      <c r="K2" s="11">
        <f>'2025-26 Summary'!D2</f>
        <v>2.6</v>
      </c>
      <c r="L2" s="4">
        <f>SUM(L7:L42)</f>
        <v>1</v>
      </c>
      <c r="M2" s="12">
        <f>SUM(M7:M42)</f>
        <v>660</v>
      </c>
      <c r="N2" s="13">
        <f>SUM(N7:N42)</f>
        <v>22</v>
      </c>
      <c r="O2" s="13">
        <f>M2/L2</f>
        <v>660</v>
      </c>
      <c r="P2" s="6">
        <f>N2/L2</f>
        <v>22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00"/>
      <c r="I3" s="113" t="s">
        <v>52</v>
      </c>
      <c r="J3" s="113"/>
      <c r="K3" s="114"/>
      <c r="L3" s="4">
        <f>'2025-26 Summary'!D2-'Summer 25'!M2-'Fall 25'!L2-'Spring 26'!L2</f>
        <v>0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5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1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97</v>
      </c>
      <c r="B7" s="41" t="s">
        <v>98</v>
      </c>
      <c r="C7" s="50" t="s">
        <v>76</v>
      </c>
      <c r="D7" s="50" t="s">
        <v>42</v>
      </c>
      <c r="E7" s="50"/>
      <c r="F7" s="50"/>
      <c r="G7" s="50">
        <v>44</v>
      </c>
      <c r="H7" s="50">
        <v>1</v>
      </c>
      <c r="I7" s="66">
        <f t="shared" ref="I7:I40" si="0">G7*H7</f>
        <v>44</v>
      </c>
      <c r="J7" s="73">
        <v>3</v>
      </c>
      <c r="K7" s="74">
        <v>3</v>
      </c>
      <c r="L7" s="65">
        <f t="shared" ref="L7" si="1">K7*H7/15</f>
        <v>0.2</v>
      </c>
      <c r="M7" s="66">
        <f t="shared" ref="M7" si="2">(I7*J7)</f>
        <v>132</v>
      </c>
      <c r="N7" s="67">
        <f>M7/30</f>
        <v>4.4000000000000004</v>
      </c>
      <c r="O7" s="65">
        <f t="shared" ref="O7" si="3">M7/L7</f>
        <v>660</v>
      </c>
      <c r="P7" s="65">
        <f>N7/L7</f>
        <v>22</v>
      </c>
      <c r="Q7" s="52"/>
    </row>
    <row r="8" spans="1:18" ht="15.75" customHeight="1" x14ac:dyDescent="0.25">
      <c r="A8" s="50" t="s">
        <v>96</v>
      </c>
      <c r="B8" s="50" t="s">
        <v>99</v>
      </c>
      <c r="C8" s="50" t="s">
        <v>77</v>
      </c>
      <c r="D8" s="50" t="s">
        <v>100</v>
      </c>
      <c r="E8" s="50"/>
      <c r="F8" s="50"/>
      <c r="G8" s="50">
        <v>44</v>
      </c>
      <c r="H8" s="50">
        <v>1</v>
      </c>
      <c r="I8" s="66">
        <f t="shared" si="0"/>
        <v>44</v>
      </c>
      <c r="J8" s="73">
        <v>3</v>
      </c>
      <c r="K8" s="74">
        <v>3</v>
      </c>
      <c r="L8" s="65">
        <f t="shared" ref="L8:L42" si="4">K8*H8/15</f>
        <v>0.2</v>
      </c>
      <c r="M8" s="66">
        <f t="shared" ref="M8:M42" si="5">(I8*J8)</f>
        <v>132</v>
      </c>
      <c r="N8" s="67">
        <f t="shared" ref="N8:N42" si="6">M8/30</f>
        <v>4.4000000000000004</v>
      </c>
      <c r="O8" s="65">
        <f t="shared" ref="O8:O42" si="7">M8/L8</f>
        <v>660</v>
      </c>
      <c r="P8" s="65">
        <f>N8/L8</f>
        <v>22</v>
      </c>
      <c r="Q8" s="52"/>
    </row>
    <row r="9" spans="1:18" ht="15.75" customHeight="1" x14ac:dyDescent="0.25">
      <c r="A9" s="41" t="s">
        <v>96</v>
      </c>
      <c r="B9" s="41" t="s">
        <v>99</v>
      </c>
      <c r="C9" s="41" t="s">
        <v>75</v>
      </c>
      <c r="D9" s="103" t="s">
        <v>100</v>
      </c>
      <c r="E9" s="50"/>
      <c r="F9" s="50"/>
      <c r="G9" s="50">
        <v>44</v>
      </c>
      <c r="H9" s="50">
        <v>1</v>
      </c>
      <c r="I9" s="66">
        <f t="shared" si="0"/>
        <v>44</v>
      </c>
      <c r="J9" s="73">
        <v>3</v>
      </c>
      <c r="K9" s="74">
        <v>3</v>
      </c>
      <c r="L9" s="65">
        <f t="shared" si="4"/>
        <v>0.2</v>
      </c>
      <c r="M9" s="66">
        <f t="shared" si="5"/>
        <v>132</v>
      </c>
      <c r="N9" s="67">
        <f t="shared" si="6"/>
        <v>4.4000000000000004</v>
      </c>
      <c r="O9" s="65">
        <f t="shared" si="7"/>
        <v>660</v>
      </c>
      <c r="P9" s="65">
        <f t="shared" ref="P9:P42" si="8">N9/L9</f>
        <v>22</v>
      </c>
      <c r="Q9" s="52"/>
    </row>
    <row r="10" spans="1:18" ht="15.75" customHeight="1" x14ac:dyDescent="0.25">
      <c r="A10" s="41" t="s">
        <v>96</v>
      </c>
      <c r="B10" s="41" t="s">
        <v>99</v>
      </c>
      <c r="C10" s="41" t="s">
        <v>75</v>
      </c>
      <c r="D10" s="50" t="s">
        <v>55</v>
      </c>
      <c r="E10" s="50"/>
      <c r="F10" s="50"/>
      <c r="G10" s="50">
        <v>44</v>
      </c>
      <c r="H10" s="50">
        <v>1</v>
      </c>
      <c r="I10" s="66">
        <f t="shared" si="0"/>
        <v>44</v>
      </c>
      <c r="J10" s="73">
        <v>3</v>
      </c>
      <c r="K10" s="73">
        <v>3</v>
      </c>
      <c r="L10" s="65">
        <f t="shared" si="4"/>
        <v>0.2</v>
      </c>
      <c r="M10" s="66">
        <f t="shared" si="5"/>
        <v>132</v>
      </c>
      <c r="N10" s="67">
        <f t="shared" si="6"/>
        <v>4.4000000000000004</v>
      </c>
      <c r="O10" s="65">
        <f t="shared" si="7"/>
        <v>660</v>
      </c>
      <c r="P10" s="65">
        <f t="shared" si="8"/>
        <v>22</v>
      </c>
      <c r="Q10" s="52"/>
    </row>
    <row r="11" spans="1:18" ht="15.75" customHeight="1" x14ac:dyDescent="0.25">
      <c r="A11" s="50" t="s">
        <v>96</v>
      </c>
      <c r="B11" s="50" t="s">
        <v>101</v>
      </c>
      <c r="C11" s="50" t="s">
        <v>75</v>
      </c>
      <c r="D11" s="50" t="s">
        <v>55</v>
      </c>
      <c r="E11" s="50"/>
      <c r="F11" s="50"/>
      <c r="G11" s="50">
        <v>44</v>
      </c>
      <c r="H11" s="50">
        <v>1</v>
      </c>
      <c r="I11" s="66">
        <f t="shared" si="0"/>
        <v>44</v>
      </c>
      <c r="J11" s="73">
        <v>3</v>
      </c>
      <c r="K11" s="73">
        <v>3</v>
      </c>
      <c r="L11" s="65">
        <f t="shared" si="4"/>
        <v>0.2</v>
      </c>
      <c r="M11" s="66">
        <f t="shared" si="5"/>
        <v>132</v>
      </c>
      <c r="N11" s="67">
        <f t="shared" si="6"/>
        <v>4.4000000000000004</v>
      </c>
      <c r="O11" s="65">
        <f t="shared" si="7"/>
        <v>660</v>
      </c>
      <c r="P11" s="65">
        <f t="shared" si="8"/>
        <v>22</v>
      </c>
      <c r="Q11" s="52"/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0"/>
        <v>0</v>
      </c>
      <c r="J12" s="73"/>
      <c r="K12" s="73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4" t="s">
        <v>14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s="44" customFormat="1" ht="60.7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22"/>
    </row>
    <row r="45" spans="1:17" x14ac:dyDescent="0.25">
      <c r="A45" s="123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4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D11:D42 D7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C11:C42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630F54D2-0C41-064E-B86B-8DB9B42D6AD8}">
          <x14:formula1>
            <xm:f>Definitions!$A$18:$A$21</xm:f>
          </x14:formula1>
          <xm:sqref>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2" sqref="F2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93">
        <v>2.6</v>
      </c>
      <c r="E2" s="4">
        <f>SUM('Summer 25'!M2,'Fall 25'!L2,'Spring 26'!L2)</f>
        <v>2.6</v>
      </c>
      <c r="F2" s="141">
        <f>'Summer 25'!N2+'Fall 25'!M2+'Spring 26'!M2</f>
        <v>1716</v>
      </c>
      <c r="G2" s="4">
        <f>SUM('Summer 25'!O2,'Fall 25'!N2,'Spring 26'!N2)</f>
        <v>57.2</v>
      </c>
      <c r="H2" s="6">
        <f>F2/E2</f>
        <v>660</v>
      </c>
      <c r="I2" s="98">
        <f>G2/E2</f>
        <v>22</v>
      </c>
    </row>
    <row r="3" spans="1:14" x14ac:dyDescent="0.25">
      <c r="D3" t="s">
        <v>37</v>
      </c>
      <c r="H3" t="s">
        <v>52</v>
      </c>
    </row>
    <row r="4" spans="1:14" x14ac:dyDescent="0.25">
      <c r="D4" s="94">
        <v>2.6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92">
        <v>0.6</v>
      </c>
      <c r="F7" s="92">
        <v>0.8</v>
      </c>
    </row>
    <row r="8" spans="1:14" x14ac:dyDescent="0.25">
      <c r="D8" s="88" t="s">
        <v>12</v>
      </c>
      <c r="E8" s="92">
        <v>9.58</v>
      </c>
      <c r="F8" s="92">
        <v>14.25</v>
      </c>
    </row>
    <row r="9" spans="1:14" x14ac:dyDescent="0.25">
      <c r="D9" s="88" t="s">
        <v>33</v>
      </c>
      <c r="E9" s="92">
        <v>491.67</v>
      </c>
      <c r="F9" s="92">
        <v>550</v>
      </c>
    </row>
    <row r="10" spans="1:14" x14ac:dyDescent="0.25">
      <c r="D10" s="88" t="s">
        <v>88</v>
      </c>
      <c r="E10" s="102">
        <v>15.97</v>
      </c>
      <c r="F10" s="102">
        <v>17.809999999999999</v>
      </c>
    </row>
    <row r="11" spans="1:14" x14ac:dyDescent="0.25">
      <c r="E11" s="126" t="s">
        <v>89</v>
      </c>
      <c r="F11" s="127"/>
      <c r="G11" s="127"/>
      <c r="H11" s="128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2.5999999999999996</v>
      </c>
      <c r="F13" s="92">
        <f t="shared" ref="F13:H13" si="0">AVERAGE(F18:F21)</f>
        <v>483.81999999999994</v>
      </c>
      <c r="G13" s="92">
        <f t="shared" si="0"/>
        <v>40.922499999999999</v>
      </c>
      <c r="H13" s="92">
        <f t="shared" si="0"/>
        <v>15.75</v>
      </c>
    </row>
    <row r="16" spans="1:14" x14ac:dyDescent="0.25">
      <c r="E16" s="126" t="s">
        <v>90</v>
      </c>
      <c r="F16" s="127"/>
      <c r="G16" s="127"/>
      <c r="H16" s="128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2.6</v>
      </c>
      <c r="F18" s="92">
        <v>507.69</v>
      </c>
      <c r="G18" s="92">
        <v>43.2</v>
      </c>
      <c r="H18" s="92">
        <v>16.62</v>
      </c>
    </row>
    <row r="19" spans="4:8" x14ac:dyDescent="0.25">
      <c r="D19" s="88" t="s">
        <v>31</v>
      </c>
      <c r="E19" s="92">
        <v>2.4</v>
      </c>
      <c r="F19" s="92">
        <v>512.91999999999996</v>
      </c>
      <c r="G19" s="92">
        <v>39.85</v>
      </c>
      <c r="H19" s="92">
        <v>16.600000000000001</v>
      </c>
    </row>
    <row r="20" spans="4:8" x14ac:dyDescent="0.25">
      <c r="D20" s="88" t="s">
        <v>38</v>
      </c>
      <c r="E20" s="92">
        <v>2.6</v>
      </c>
      <c r="F20" s="92">
        <v>420.38</v>
      </c>
      <c r="G20" s="92">
        <v>35.72</v>
      </c>
      <c r="H20" s="92">
        <v>13.74</v>
      </c>
    </row>
    <row r="21" spans="4:8" x14ac:dyDescent="0.25">
      <c r="D21" s="88" t="s">
        <v>70</v>
      </c>
      <c r="E21" s="102">
        <v>2.8</v>
      </c>
      <c r="F21" s="102">
        <v>494.29</v>
      </c>
      <c r="G21" s="102">
        <v>44.92</v>
      </c>
      <c r="H21" s="102">
        <v>16.04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E7" sqref="E7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5" t="s">
        <v>19</v>
      </c>
      <c r="I1" s="116"/>
      <c r="J1" s="117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40" t="str">
        <f>'2025-26 Summary'!C2</f>
        <v>NTRN</v>
      </c>
      <c r="I2" s="140"/>
      <c r="J2" s="140"/>
      <c r="K2" s="11">
        <f>'2025-26 Summary'!D2</f>
        <v>2.6</v>
      </c>
      <c r="L2" s="4">
        <f>SUM(L7:L15)</f>
        <v>0</v>
      </c>
      <c r="M2" s="4">
        <f>SUM(M7:M15)</f>
        <v>0</v>
      </c>
      <c r="N2" s="4">
        <f>SUM(N7:N15)</f>
        <v>0</v>
      </c>
      <c r="O2" s="13" t="e">
        <f>M2/L2</f>
        <v>#DIV/0!</v>
      </c>
      <c r="P2" s="6" t="e">
        <f>N2/L2</f>
        <v>#DIV/0!</v>
      </c>
    </row>
    <row r="3" spans="1:17" ht="19.5" customHeight="1" x14ac:dyDescent="0.25">
      <c r="A3" s="138"/>
      <c r="B3" s="138"/>
      <c r="C3" s="138"/>
      <c r="D3" s="138"/>
      <c r="E3" s="138"/>
      <c r="F3" s="138"/>
      <c r="G3" s="138"/>
      <c r="I3" s="113" t="s">
        <v>52</v>
      </c>
      <c r="J3" s="113"/>
      <c r="K3" s="114"/>
      <c r="L3" s="4">
        <f>'2025-26 Summary'!D2-'Proposed Additions'!L2-'Fall 25'!L2-'Spring 26'!L2-'Summer 25'!M2</f>
        <v>0</v>
      </c>
      <c r="M3" s="14"/>
      <c r="N3" s="15"/>
      <c r="O3" s="15"/>
      <c r="P3" s="63"/>
    </row>
    <row r="4" spans="1:17" ht="19.5" customHeight="1" x14ac:dyDescent="0.25">
      <c r="A4" s="135" t="s">
        <v>6</v>
      </c>
      <c r="B4" s="135"/>
      <c r="C4" s="135"/>
      <c r="D4" s="135"/>
      <c r="E4" s="135"/>
      <c r="F4" s="135"/>
      <c r="G4" s="135"/>
      <c r="H4" s="101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/>
      <c r="B7" s="41"/>
      <c r="C7" s="19"/>
      <c r="D7" s="50"/>
      <c r="E7" s="19"/>
      <c r="F7" s="19"/>
      <c r="G7" s="31"/>
      <c r="H7" s="19"/>
      <c r="I7" s="66">
        <f>H7*G7</f>
        <v>0</v>
      </c>
      <c r="J7" s="79"/>
      <c r="K7" s="74"/>
      <c r="L7" s="80">
        <f t="shared" ref="L7:L15" si="0">K7*H7/15</f>
        <v>0</v>
      </c>
      <c r="M7" s="81">
        <f>I7*J7</f>
        <v>0</v>
      </c>
      <c r="N7" s="82">
        <f>M7/30</f>
        <v>0</v>
      </c>
      <c r="O7" s="80" t="e">
        <f t="shared" ref="O7:O15" si="1">M7/L7</f>
        <v>#DIV/0!</v>
      </c>
      <c r="P7" s="99" t="e">
        <f>N7/L7</f>
        <v>#DIV/0!</v>
      </c>
      <c r="Q7" s="45"/>
    </row>
    <row r="8" spans="1:17" ht="15.75" customHeight="1" x14ac:dyDescent="0.25">
      <c r="A8" s="41"/>
      <c r="B8" s="41"/>
      <c r="C8" s="19"/>
      <c r="D8" s="50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99" t="e">
        <f t="shared" ref="P8:P15" si="7">N8/L8</f>
        <v>#DIV/0!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9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9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9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9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9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9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9" t="e">
        <f t="shared" si="7"/>
        <v>#DIV/0!</v>
      </c>
      <c r="Q15" s="46"/>
    </row>
    <row r="16" spans="1:17" ht="18.75" customHeight="1" x14ac:dyDescent="0.25">
      <c r="A16" s="129" t="s">
        <v>21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30"/>
    </row>
    <row r="17" spans="1:17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3"/>
    </row>
    <row r="18" spans="1:17" x14ac:dyDescent="0.25">
      <c r="A18" s="134"/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6"/>
    </row>
    <row r="19" spans="1:17" x14ac:dyDescent="0.25">
      <c r="A19" s="134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6"/>
    </row>
    <row r="20" spans="1:17" x14ac:dyDescent="0.25">
      <c r="A20" s="134"/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Q20" s="136"/>
    </row>
    <row r="21" spans="1:17" x14ac:dyDescent="0.25">
      <c r="A21" s="137"/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9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2025-02-07T04:38:12Z</dcterms:modified>
</cp:coreProperties>
</file>